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C:\Users\Armando Franco\Dropbox\Archivos de cursos\EXCEL\Archivos2022\"/>
    </mc:Choice>
  </mc:AlternateContent>
  <xr:revisionPtr revIDLastSave="0" documentId="13_ncr:1_{E7086560-3C16-4256-8436-916F31528BBC}" xr6:coauthVersionLast="47" xr6:coauthVersionMax="47" xr10:uidLastSave="{00000000-0000-0000-0000-000000000000}"/>
  <bookViews>
    <workbookView xWindow="5235" yWindow="5235" windowWidth="18000" windowHeight="9360" firstSheet="1" activeTab="5" xr2:uid="{00000000-000D-0000-FFFF-FFFF00000000}"/>
  </bookViews>
  <sheets>
    <sheet name="Rep. Cursos por Puesto" sheetId="7" r:id="rId1"/>
    <sheet name="Rep. Cursos por Empleado" sheetId="9" r:id="rId2"/>
    <sheet name="Cursos tomados" sheetId="2" r:id="rId3"/>
    <sheet name="Empleados" sheetId="5" r:id="rId4"/>
    <sheet name="Puestos" sheetId="8" r:id="rId5"/>
    <sheet name="Cursos" sheetId="4" r:id="rId6"/>
  </sheets>
  <definedNames>
    <definedName name="columnaEmpleados">#REF!</definedName>
    <definedName name="FilaCursos">#REF!</definedName>
    <definedName name="Slicer_Empleado">#N/A</definedName>
    <definedName name="Slicer_Puesto">#N/A</definedName>
  </definedNames>
  <calcPr calcId="191029"/>
  <pivotCaches>
    <pivotCache cacheId="2" r:id="rId7"/>
  </pivotCaches>
  <extLst>
    <ext xmlns:x14="http://schemas.microsoft.com/office/spreadsheetml/2009/9/main" uri="{BBE1A952-AA13-448e-AADC-164F8A28A991}">
      <x14:slicerCaches>
        <x14:slicerCache r:id="rId8"/>
        <x14:slicerCache r:id="rId9"/>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1" i="2" l="1"/>
  <c r="C21" i="2"/>
  <c r="E21" i="2"/>
  <c r="B20" i="2"/>
  <c r="C20" i="2"/>
  <c r="E20" i="2"/>
  <c r="B19" i="2"/>
  <c r="C19" i="2"/>
  <c r="E19" i="2"/>
  <c r="C2" i="2"/>
  <c r="C3" i="2"/>
  <c r="C4" i="2"/>
  <c r="C5" i="2"/>
  <c r="C6" i="2"/>
  <c r="C7" i="2"/>
  <c r="C8" i="2"/>
  <c r="C9" i="2"/>
  <c r="C10" i="2"/>
  <c r="C11" i="2"/>
  <c r="C12" i="2"/>
  <c r="C13" i="2"/>
  <c r="C14" i="2"/>
  <c r="C15" i="2"/>
  <c r="C16" i="2"/>
  <c r="C17" i="2"/>
  <c r="C18" i="2"/>
  <c r="B18" i="2"/>
  <c r="E18" i="2"/>
  <c r="B17" i="2"/>
  <c r="E17" i="2"/>
  <c r="B16" i="2"/>
  <c r="E16" i="2"/>
  <c r="B15" i="2"/>
  <c r="E15" i="2"/>
  <c r="E5" i="2"/>
  <c r="E3" i="2"/>
  <c r="E8" i="2"/>
  <c r="E10" i="2"/>
  <c r="E13" i="2"/>
  <c r="E4" i="2"/>
  <c r="E6" i="2"/>
  <c r="E11" i="2"/>
  <c r="E14" i="2"/>
  <c r="E7" i="2"/>
  <c r="E9" i="2"/>
  <c r="E12" i="2"/>
  <c r="E2" i="2"/>
  <c r="B5" i="2"/>
  <c r="B3" i="2"/>
  <c r="B8" i="2"/>
  <c r="B10" i="2"/>
  <c r="B13" i="2"/>
  <c r="B4" i="2"/>
  <c r="B6" i="2"/>
  <c r="B11" i="2"/>
  <c r="B14" i="2"/>
  <c r="B7" i="2"/>
  <c r="B9" i="2"/>
  <c r="B12" i="2"/>
  <c r="B2" i="2"/>
</calcChain>
</file>

<file path=xl/sharedStrings.xml><?xml version="1.0" encoding="utf-8"?>
<sst xmlns="http://schemas.openxmlformats.org/spreadsheetml/2006/main" count="101" uniqueCount="37">
  <si>
    <t>Luis</t>
  </si>
  <si>
    <t>Manuel</t>
  </si>
  <si>
    <t>Néstor</t>
  </si>
  <si>
    <t>Óscar</t>
  </si>
  <si>
    <t>Manejo de montacargas</t>
  </si>
  <si>
    <t>Equipo de seguridad</t>
  </si>
  <si>
    <t>Cinco eses</t>
  </si>
  <si>
    <t>Control de Incendios</t>
  </si>
  <si>
    <t>Simulacro de evacuación</t>
  </si>
  <si>
    <t>Pablo</t>
  </si>
  <si>
    <t>Empleado</t>
  </si>
  <si>
    <t>Curso</t>
  </si>
  <si>
    <t>Grand Total</t>
  </si>
  <si>
    <t>Cursos</t>
  </si>
  <si>
    <t># Empleado</t>
  </si>
  <si>
    <t>AAA</t>
  </si>
  <si>
    <t>BBB</t>
  </si>
  <si>
    <t>CCC</t>
  </si>
  <si>
    <t>DDD</t>
  </si>
  <si>
    <t>EEE</t>
  </si>
  <si>
    <t>Cve curso</t>
  </si>
  <si>
    <t># Emp</t>
  </si>
  <si>
    <t>Cve Curso</t>
  </si>
  <si>
    <t>Fecha</t>
  </si>
  <si>
    <t>Para agregar cursos, inserte un renglón completo dos renglones arriba de este, y luego ordene.</t>
  </si>
  <si>
    <t>Para agregar empleados, inserte un renglón completo dos renglones arriba de este, y luego ordene.</t>
  </si>
  <si>
    <t>Max of Fecha</t>
  </si>
  <si>
    <t>Puesto</t>
  </si>
  <si>
    <t>Almacenista</t>
  </si>
  <si>
    <t>Montacarguista</t>
  </si>
  <si>
    <t>Para agregar puestos, inserte un renglón completo dos renglones arriba de este, y luego ordene.</t>
  </si>
  <si>
    <t>Cursos para montacarguistas</t>
  </si>
  <si>
    <t>Cursos para almacenistas</t>
  </si>
  <si>
    <t>aaa</t>
  </si>
  <si>
    <t>montacarguista</t>
  </si>
  <si>
    <t>bbb</t>
  </si>
  <si>
    <t>eee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</si>
</sst>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NumberFormat="1"/>
    <xf numFmtId="14" fontId="0" fillId="0" borderId="0" xfId="0" applyNumberFormat="1"/>
    <xf numFmtId="0" fontId="0" fillId="0" borderId="0" xfId="0" pivotButton="1" applyAlignment="1">
      <alignment horizontal="center"/>
    </xf>
    <xf numFmtId="0" fontId="0" fillId="0" borderId="0" xfId="0" applyAlignment="1">
      <alignment horizontal="center"/>
    </xf>
    <xf numFmtId="15" fontId="0" fillId="0" borderId="0" xfId="0" applyNumberFormat="1" applyAlignment="1">
      <alignment horizontal="center"/>
    </xf>
  </cellXfs>
  <cellStyles count="1">
    <cellStyle name="Normal" xfId="0" builtinId="0"/>
  </cellStyles>
  <dxfs count="34">
    <dxf>
      <numFmt numFmtId="19" formatCode="m/d/yyyy"/>
    </dxf>
    <dxf>
      <numFmt numFmtId="0" formatCode="General"/>
    </dxf>
    <dxf>
      <numFmt numFmtId="0" formatCode="General"/>
    </dxf>
    <dxf>
      <numFmt numFmtId="0" formatCode="Genera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numFmt numFmtId="20" formatCode="d\-mmm\-yy"/>
    </dxf>
    <dxf>
      <fill>
        <patternFill>
          <bgColor theme="1" tint="0.14996795556505021"/>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numFmt numFmtId="20" formatCode="d\-mmm\-yy"/>
    </dxf>
    <dxf>
      <fill>
        <patternFill>
          <bgColor theme="1"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2.xml"/></Relationships>
</file>

<file path=xl/drawings/drawing1.xml><?xml version="1.0" encoding="utf-8"?>
<xdr:wsDr xmlns:xdr="http://schemas.openxmlformats.org/drawingml/2006/spreadsheetDrawing" xmlns:a="http://schemas.openxmlformats.org/drawingml/2006/main">
  <xdr:twoCellAnchor editAs="oneCell">
    <xdr:from>
      <xdr:col>11</xdr:col>
      <xdr:colOff>504825</xdr:colOff>
      <xdr:row>4</xdr:row>
      <xdr:rowOff>38100</xdr:rowOff>
    </xdr:from>
    <xdr:to>
      <xdr:col>14</xdr:col>
      <xdr:colOff>504825</xdr:colOff>
      <xdr:row>17</xdr:row>
      <xdr:rowOff>85725</xdr:rowOff>
    </xdr:to>
    <mc:AlternateContent xmlns:mc="http://schemas.openxmlformats.org/markup-compatibility/2006" xmlns:a14="http://schemas.microsoft.com/office/drawing/2010/main">
      <mc:Choice Requires="a14">
        <xdr:graphicFrame macro="">
          <xdr:nvGraphicFramePr>
            <xdr:cNvPr id="2" name="Puesto">
              <a:extLst>
                <a:ext uri="{FF2B5EF4-FFF2-40B4-BE49-F238E27FC236}">
                  <a16:creationId xmlns:a16="http://schemas.microsoft.com/office/drawing/2014/main" id="{DC138ED1-AD39-49B8-B2D8-77E9B651C7FF}"/>
                </a:ext>
              </a:extLst>
            </xdr:cNvPr>
            <xdr:cNvGraphicFramePr/>
          </xdr:nvGraphicFramePr>
          <xdr:xfrm>
            <a:off x="0" y="0"/>
            <a:ext cx="0" cy="0"/>
          </xdr:xfrm>
          <a:graphic>
            <a:graphicData uri="http://schemas.microsoft.com/office/drawing/2010/slicer">
              <sle:slicer xmlns:sle="http://schemas.microsoft.com/office/drawing/2010/slicer" name="Puesto"/>
            </a:graphicData>
          </a:graphic>
        </xdr:graphicFrame>
      </mc:Choice>
      <mc:Fallback xmlns="">
        <xdr:sp macro="" textlink="">
          <xdr:nvSpPr>
            <xdr:cNvPr id="0" name=""/>
            <xdr:cNvSpPr>
              <a:spLocks noTextEdit="1"/>
            </xdr:cNvSpPr>
          </xdr:nvSpPr>
          <xdr:spPr>
            <a:xfrm>
              <a:off x="12630150" y="8001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323850</xdr:colOff>
      <xdr:row>2</xdr:row>
      <xdr:rowOff>28575</xdr:rowOff>
    </xdr:from>
    <xdr:to>
      <xdr:col>12</xdr:col>
      <xdr:colOff>323850</xdr:colOff>
      <xdr:row>15</xdr:row>
      <xdr:rowOff>76200</xdr:rowOff>
    </xdr:to>
    <mc:AlternateContent xmlns:mc="http://schemas.openxmlformats.org/markup-compatibility/2006" xmlns:a14="http://schemas.microsoft.com/office/drawing/2010/main">
      <mc:Choice Requires="a14">
        <xdr:graphicFrame macro="">
          <xdr:nvGraphicFramePr>
            <xdr:cNvPr id="4" name="Empleado">
              <a:extLst>
                <a:ext uri="{FF2B5EF4-FFF2-40B4-BE49-F238E27FC236}">
                  <a16:creationId xmlns:a16="http://schemas.microsoft.com/office/drawing/2014/main" id="{18329AEA-54EF-4CBA-8730-432FEE78BCFA}"/>
                </a:ext>
              </a:extLst>
            </xdr:cNvPr>
            <xdr:cNvGraphicFramePr/>
          </xdr:nvGraphicFramePr>
          <xdr:xfrm>
            <a:off x="0" y="0"/>
            <a:ext cx="0" cy="0"/>
          </xdr:xfrm>
          <a:graphic>
            <a:graphicData uri="http://schemas.microsoft.com/office/drawing/2010/slicer">
              <sle:slicer xmlns:sle="http://schemas.microsoft.com/office/drawing/2010/slicer" name="Empleado"/>
            </a:graphicData>
          </a:graphic>
        </xdr:graphicFrame>
      </mc:Choice>
      <mc:Fallback xmlns="">
        <xdr:sp macro="" textlink="">
          <xdr:nvSpPr>
            <xdr:cNvPr id="0" name=""/>
            <xdr:cNvSpPr>
              <a:spLocks noTextEdit="1"/>
            </xdr:cNvSpPr>
          </xdr:nvSpPr>
          <xdr:spPr>
            <a:xfrm>
              <a:off x="10401300" y="40957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mando Franco" refreshedDate="43255.634247685186" createdVersion="6" refreshedVersion="6" minRefreshableVersion="3" recordCount="20" xr:uid="{BD978664-DC31-4EF5-91A0-5B96913EC21B}">
  <cacheSource type="worksheet">
    <worksheetSource name="Table1"/>
  </cacheSource>
  <cacheFields count="7">
    <cacheField name="# Empleado" numFmtId="0">
      <sharedItems containsMixedTypes="1" containsNumber="1" containsInteger="1" minValue="1" maxValue="5" count="7">
        <n v="1"/>
        <n v="2"/>
        <n v="3"/>
        <n v="4"/>
        <n v="5"/>
        <s v="Almacenista"/>
        <s v="montacarguista"/>
      </sharedItems>
    </cacheField>
    <cacheField name="Empleado" numFmtId="0">
      <sharedItems count="7">
        <s v="Luis"/>
        <s v="Manuel"/>
        <s v="Néstor"/>
        <s v="Óscar"/>
        <s v="Pablo"/>
        <s v="Cursos para almacenistas"/>
        <s v="Cursos para montacarguistas"/>
      </sharedItems>
    </cacheField>
    <cacheField name="Puesto" numFmtId="0">
      <sharedItems count="2">
        <s v="Almacenista"/>
        <s v="Montacarguista"/>
      </sharedItems>
    </cacheField>
    <cacheField name="Cve Curso" numFmtId="0">
      <sharedItems/>
    </cacheField>
    <cacheField name="Curso" numFmtId="0">
      <sharedItems count="5">
        <s v="Control de Incendios"/>
        <s v="Equipo de seguridad"/>
        <s v="Manejo de montacargas"/>
        <s v="Simulacro de evacuación"/>
        <s v="Cinco eses"/>
      </sharedItems>
    </cacheField>
    <cacheField name="Empleado y curso" numFmtId="0">
      <sharedItems count="20">
        <s v="1AAA"/>
        <s v="1BBB"/>
        <s v="1CCC"/>
        <s v="2AAA"/>
        <s v="2CCC"/>
        <s v="2DDD"/>
        <s v="3BBB"/>
        <s v="3DDD"/>
        <s v="4BBB"/>
        <s v="4CCC"/>
        <s v="4EEE"/>
        <s v="5BBB"/>
        <s v="5CCC"/>
        <s v="Almacenistaaaa"/>
        <s v="AlmacenistaBBB"/>
        <s v="AlmacenistaCCC"/>
        <s v="AlmacenistaDDD"/>
        <s v="montacarguistabbb"/>
        <s v="montacarguistaCCC"/>
        <s v="montacarguistaeee"/>
      </sharedItems>
    </cacheField>
    <cacheField name="Fecha" numFmtId="14">
      <sharedItems containsNonDate="0" containsDate="1" containsString="0" containsBlank="1" minDate="2019-01-08T00:00:00" maxDate="2019-01-28T00:00:00"/>
    </cacheField>
  </cacheFields>
  <extLst>
    <ext xmlns:x14="http://schemas.microsoft.com/office/spreadsheetml/2009/9/main" uri="{725AE2AE-9491-48be-B2B4-4EB974FC3084}">
      <x14:pivotCacheDefinition pivotCacheId="122773475"/>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
  <r>
    <x v="0"/>
    <x v="0"/>
    <x v="0"/>
    <s v="AAA"/>
    <x v="0"/>
    <x v="0"/>
    <d v="2019-01-08T00:00:00"/>
  </r>
  <r>
    <x v="0"/>
    <x v="0"/>
    <x v="0"/>
    <s v="BBB"/>
    <x v="1"/>
    <x v="1"/>
    <d v="2019-01-13T00:00:00"/>
  </r>
  <r>
    <x v="0"/>
    <x v="0"/>
    <x v="0"/>
    <s v="CCC"/>
    <x v="2"/>
    <x v="2"/>
    <d v="2019-01-18T00:00:00"/>
  </r>
  <r>
    <x v="1"/>
    <x v="1"/>
    <x v="0"/>
    <s v="AAA"/>
    <x v="0"/>
    <x v="3"/>
    <d v="2019-01-08T00:00:00"/>
  </r>
  <r>
    <x v="1"/>
    <x v="1"/>
    <x v="0"/>
    <s v="CCC"/>
    <x v="2"/>
    <x v="4"/>
    <d v="2019-01-18T00:00:00"/>
  </r>
  <r>
    <x v="1"/>
    <x v="1"/>
    <x v="0"/>
    <s v="DDD"/>
    <x v="3"/>
    <x v="5"/>
    <d v="2019-01-24T00:00:00"/>
  </r>
  <r>
    <x v="2"/>
    <x v="2"/>
    <x v="0"/>
    <s v="BBB"/>
    <x v="1"/>
    <x v="6"/>
    <d v="2019-01-13T00:00:00"/>
  </r>
  <r>
    <x v="2"/>
    <x v="2"/>
    <x v="0"/>
    <s v="DDD"/>
    <x v="3"/>
    <x v="7"/>
    <d v="2019-01-24T00:00:00"/>
  </r>
  <r>
    <x v="3"/>
    <x v="3"/>
    <x v="1"/>
    <s v="BBB"/>
    <x v="1"/>
    <x v="8"/>
    <d v="2019-01-13T00:00:00"/>
  </r>
  <r>
    <x v="3"/>
    <x v="3"/>
    <x v="1"/>
    <s v="CCC"/>
    <x v="2"/>
    <x v="9"/>
    <d v="2019-01-18T00:00:00"/>
  </r>
  <r>
    <x v="3"/>
    <x v="3"/>
    <x v="1"/>
    <s v="EEE"/>
    <x v="4"/>
    <x v="10"/>
    <d v="2019-01-27T00:00:00"/>
  </r>
  <r>
    <x v="4"/>
    <x v="4"/>
    <x v="1"/>
    <s v="BBB"/>
    <x v="1"/>
    <x v="11"/>
    <d v="2019-01-13T00:00:00"/>
  </r>
  <r>
    <x v="4"/>
    <x v="4"/>
    <x v="1"/>
    <s v="CCC"/>
    <x v="2"/>
    <x v="12"/>
    <d v="2019-01-18T00:00:00"/>
  </r>
  <r>
    <x v="5"/>
    <x v="5"/>
    <x v="0"/>
    <s v="AAA"/>
    <x v="0"/>
    <x v="13"/>
    <m/>
  </r>
  <r>
    <x v="5"/>
    <x v="5"/>
    <x v="0"/>
    <s v="BBB"/>
    <x v="1"/>
    <x v="14"/>
    <m/>
  </r>
  <r>
    <x v="5"/>
    <x v="5"/>
    <x v="0"/>
    <s v="CCC"/>
    <x v="2"/>
    <x v="15"/>
    <m/>
  </r>
  <r>
    <x v="5"/>
    <x v="5"/>
    <x v="0"/>
    <s v="DDD"/>
    <x v="3"/>
    <x v="16"/>
    <m/>
  </r>
  <r>
    <x v="6"/>
    <x v="6"/>
    <x v="1"/>
    <s v="BBB"/>
    <x v="1"/>
    <x v="17"/>
    <m/>
  </r>
  <r>
    <x v="6"/>
    <x v="6"/>
    <x v="1"/>
    <s v="CCC"/>
    <x v="2"/>
    <x v="18"/>
    <m/>
  </r>
  <r>
    <x v="6"/>
    <x v="6"/>
    <x v="1"/>
    <s v="EEE"/>
    <x v="4"/>
    <x v="19"/>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07A7C67-A7BF-4FAB-BFC7-5D64FE241304}" name="PivotTable2" cacheId="2"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A3:G9" firstHeaderRow="1" firstDataRow="2" firstDataCol="2" rowPageCount="1" colPageCount="1"/>
  <pivotFields count="7">
    <pivotField axis="axisRow" compact="0" outline="0" showAll="0" defaultSubtotal="0">
      <items count="7">
        <item x="0"/>
        <item x="1"/>
        <item x="2"/>
        <item x="3"/>
        <item x="4"/>
        <item x="5"/>
        <item x="6"/>
      </items>
    </pivotField>
    <pivotField axis="axisRow" compact="0" outline="0" showAll="0" defaultSubtotal="0">
      <items count="7">
        <item x="0"/>
        <item x="1"/>
        <item x="2"/>
        <item x="3"/>
        <item x="4"/>
        <item x="5"/>
        <item x="6"/>
      </items>
    </pivotField>
    <pivotField axis="axisPage" compact="0" outline="0" subtotalTop="0" showAll="0" defaultSubtotal="0">
      <items count="2">
        <item x="0"/>
        <item x="1"/>
      </items>
    </pivotField>
    <pivotField compact="0" outline="0" showAll="0" defaultSubtotal="0"/>
    <pivotField axis="axisCol" compact="0" outline="0" showAll="0" defaultSubtotal="0">
      <items count="5">
        <item x="4"/>
        <item x="0"/>
        <item x="1"/>
        <item x="2"/>
        <item x="3"/>
      </items>
    </pivotField>
    <pivotField compact="0" outline="0" showAll="0" defaultSubtotal="0"/>
    <pivotField dataField="1" compact="0" numFmtId="14" outline="0" showAll="0" defaultSubtotal="0"/>
  </pivotFields>
  <rowFields count="2">
    <field x="0"/>
    <field x="1"/>
  </rowFields>
  <rowItems count="5">
    <i>
      <x/>
      <x/>
    </i>
    <i>
      <x v="1"/>
      <x v="1"/>
    </i>
    <i>
      <x v="2"/>
      <x v="2"/>
    </i>
    <i>
      <x v="5"/>
      <x v="5"/>
    </i>
    <i t="grand">
      <x/>
    </i>
  </rowItems>
  <colFields count="1">
    <field x="4"/>
  </colFields>
  <colItems count="5">
    <i>
      <x v="1"/>
    </i>
    <i>
      <x v="2"/>
    </i>
    <i>
      <x v="3"/>
    </i>
    <i>
      <x v="4"/>
    </i>
    <i t="grand">
      <x/>
    </i>
  </colItems>
  <pageFields count="1">
    <pageField fld="2" item="0" hier="-1"/>
  </pageFields>
  <dataFields count="1">
    <dataField name="Max of Fecha" fld="6" subtotal="max" baseField="0" baseItem="0" numFmtId="15"/>
  </dataFields>
  <formats count="17">
    <format dxfId="32">
      <pivotArea outline="0" collapsedLevelsAreSubtotals="1" fieldPosition="0"/>
    </format>
    <format dxfId="31">
      <pivotArea type="all" dataOnly="0" outline="0" fieldPosition="0"/>
    </format>
    <format dxfId="30">
      <pivotArea outline="0" collapsedLevelsAreSubtotals="1" fieldPosition="0"/>
    </format>
    <format dxfId="29">
      <pivotArea type="origin" dataOnly="0" labelOnly="1" outline="0" fieldPosition="0"/>
    </format>
    <format dxfId="28">
      <pivotArea field="4" type="button" dataOnly="0" labelOnly="1" outline="0" axis="axisCol" fieldPosition="0"/>
    </format>
    <format dxfId="27">
      <pivotArea type="topRight" dataOnly="0" labelOnly="1" outline="0" fieldPosition="0"/>
    </format>
    <format dxfId="26">
      <pivotArea field="0" type="button" dataOnly="0" labelOnly="1" outline="0" axis="axisRow" fieldPosition="0"/>
    </format>
    <format dxfId="25">
      <pivotArea field="1" type="button" dataOnly="0" labelOnly="1" outline="0" axis="axisRow" fieldPosition="1"/>
    </format>
    <format dxfId="24">
      <pivotArea dataOnly="0" labelOnly="1" outline="0" fieldPosition="0">
        <references count="1">
          <reference field="0" count="0"/>
        </references>
      </pivotArea>
    </format>
    <format dxfId="23">
      <pivotArea dataOnly="0" labelOnly="1" grandRow="1" outline="0" fieldPosition="0"/>
    </format>
    <format dxfId="22">
      <pivotArea dataOnly="0" labelOnly="1" outline="0" fieldPosition="0">
        <references count="2">
          <reference field="0" count="1" selected="0">
            <x v="0"/>
          </reference>
          <reference field="1" count="1">
            <x v="0"/>
          </reference>
        </references>
      </pivotArea>
    </format>
    <format dxfId="21">
      <pivotArea dataOnly="0" labelOnly="1" outline="0" fieldPosition="0">
        <references count="2">
          <reference field="0" count="1" selected="0">
            <x v="1"/>
          </reference>
          <reference field="1" count="1">
            <x v="1"/>
          </reference>
        </references>
      </pivotArea>
    </format>
    <format dxfId="20">
      <pivotArea dataOnly="0" labelOnly="1" outline="0" fieldPosition="0">
        <references count="2">
          <reference field="0" count="1" selected="0">
            <x v="2"/>
          </reference>
          <reference field="1" count="1">
            <x v="2"/>
          </reference>
        </references>
      </pivotArea>
    </format>
    <format dxfId="19">
      <pivotArea dataOnly="0" labelOnly="1" outline="0" fieldPosition="0">
        <references count="2">
          <reference field="0" count="1" selected="0">
            <x v="3"/>
          </reference>
          <reference field="1" count="1">
            <x v="3"/>
          </reference>
        </references>
      </pivotArea>
    </format>
    <format dxfId="18">
      <pivotArea dataOnly="0" labelOnly="1" outline="0" fieldPosition="0">
        <references count="2">
          <reference field="0" count="1" selected="0">
            <x v="4"/>
          </reference>
          <reference field="1" count="1">
            <x v="4"/>
          </reference>
        </references>
      </pivotArea>
    </format>
    <format dxfId="17">
      <pivotArea dataOnly="0" labelOnly="1" outline="0" fieldPosition="0">
        <references count="1">
          <reference field="4" count="0"/>
        </references>
      </pivotArea>
    </format>
    <format dxfId="16">
      <pivotArea dataOnly="0" labelOnly="1" grandCol="1" outline="0" fieldPosition="0"/>
    </format>
  </formats>
  <conditionalFormats count="1">
    <conditionalFormat scope="data" priority="1">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C8150AE-3BB0-46C8-8383-20BAB37F5CC4}" name="PivotTable2" cacheId="2"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A4:G8" firstHeaderRow="1" firstDataRow="2" firstDataCol="2"/>
  <pivotFields count="7">
    <pivotField compact="0" outline="0" showAll="0" defaultSubtotal="0">
      <items count="7">
        <item x="0"/>
        <item x="1"/>
        <item x="2"/>
        <item x="3"/>
        <item x="4"/>
        <item x="5"/>
        <item x="6"/>
      </items>
    </pivotField>
    <pivotField axis="axisRow" compact="0" outline="0" showAll="0" defaultSubtotal="0">
      <items count="7">
        <item x="0"/>
        <item h="1" x="1"/>
        <item h="1" x="2"/>
        <item h="1" x="3"/>
        <item h="1" x="4"/>
        <item h="1" x="5"/>
        <item x="6"/>
      </items>
    </pivotField>
    <pivotField axis="axisRow" compact="0" outline="0" subtotalTop="0" showAll="0" defaultSubtotal="0">
      <items count="2">
        <item x="0"/>
        <item x="1"/>
      </items>
    </pivotField>
    <pivotField compact="0" outline="0" showAll="0" defaultSubtotal="0"/>
    <pivotField axis="axisCol" compact="0" outline="0" showAll="0" defaultSubtotal="0">
      <items count="5">
        <item x="4"/>
        <item x="0"/>
        <item x="1"/>
        <item x="2"/>
        <item x="3"/>
      </items>
    </pivotField>
    <pivotField compact="0" outline="0" showAll="0" defaultSubtotal="0">
      <items count="20">
        <item x="0"/>
        <item x="1"/>
        <item x="2"/>
        <item x="3"/>
        <item x="4"/>
        <item x="5"/>
        <item x="6"/>
        <item x="7"/>
        <item x="8"/>
        <item x="9"/>
        <item x="10"/>
        <item x="11"/>
        <item x="12"/>
        <item x="13"/>
        <item x="14"/>
        <item x="15"/>
        <item x="16"/>
        <item x="17"/>
        <item x="18"/>
        <item x="19"/>
      </items>
    </pivotField>
    <pivotField dataField="1" compact="0" numFmtId="14" outline="0" showAll="0" defaultSubtotal="0"/>
  </pivotFields>
  <rowFields count="2">
    <field x="1"/>
    <field x="2"/>
  </rowFields>
  <rowItems count="3">
    <i>
      <x/>
      <x/>
    </i>
    <i>
      <x v="6"/>
      <x v="1"/>
    </i>
    <i t="grand">
      <x/>
    </i>
  </rowItems>
  <colFields count="1">
    <field x="4"/>
  </colFields>
  <colItems count="5">
    <i>
      <x/>
    </i>
    <i>
      <x v="1"/>
    </i>
    <i>
      <x v="2"/>
    </i>
    <i>
      <x v="3"/>
    </i>
    <i t="grand">
      <x/>
    </i>
  </colItems>
  <dataFields count="1">
    <dataField name="Max of Fecha" fld="6" subtotal="max" baseField="0" baseItem="0" numFmtId="15"/>
  </dataFields>
  <formats count="11">
    <format dxfId="14">
      <pivotArea outline="0" collapsedLevelsAreSubtotals="1" fieldPosition="0"/>
    </format>
    <format dxfId="13">
      <pivotArea type="all" dataOnly="0" outline="0" fieldPosition="0"/>
    </format>
    <format dxfId="12">
      <pivotArea outline="0" collapsedLevelsAreSubtotals="1" fieldPosition="0"/>
    </format>
    <format dxfId="11">
      <pivotArea type="origin" dataOnly="0" labelOnly="1" outline="0" fieldPosition="0"/>
    </format>
    <format dxfId="10">
      <pivotArea field="4" type="button" dataOnly="0" labelOnly="1" outline="0" axis="axisCol" fieldPosition="0"/>
    </format>
    <format dxfId="9">
      <pivotArea type="topRight" dataOnly="0" labelOnly="1" outline="0" fieldPosition="0"/>
    </format>
    <format dxfId="8">
      <pivotArea field="0" type="button" dataOnly="0" labelOnly="1" outline="0"/>
    </format>
    <format dxfId="7">
      <pivotArea field="1" type="button" dataOnly="0" labelOnly="1" outline="0" axis="axisRow" fieldPosition="0"/>
    </format>
    <format dxfId="6">
      <pivotArea dataOnly="0" labelOnly="1" grandRow="1" outline="0" fieldPosition="0"/>
    </format>
    <format dxfId="5">
      <pivotArea dataOnly="0" labelOnly="1" outline="0" fieldPosition="0">
        <references count="1">
          <reference field="4" count="0"/>
        </references>
      </pivotArea>
    </format>
    <format dxfId="4">
      <pivotArea dataOnly="0" labelOnly="1" grandCol="1" outline="0" fieldPosition="0"/>
    </format>
  </formats>
  <conditionalFormats count="1">
    <conditionalFormat scope="data" priority="1">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uesto" xr10:uid="{BF042F78-EC40-4DB2-8AC4-6871D6140E89}" sourceName="Puesto">
  <pivotTables>
    <pivotTable tabId="7" name="PivotTable2"/>
  </pivotTables>
  <data>
    <tabular pivotCacheId="122773475">
      <items count="2">
        <i x="0" s="1"/>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mpleado" xr10:uid="{343FEC92-53FB-4586-B989-C8DB6484B93C}" sourceName="Empleado">
  <pivotTables>
    <pivotTable tabId="9" name="PivotTable2"/>
  </pivotTables>
  <data>
    <tabular pivotCacheId="122773475">
      <items count="7">
        <i x="0" s="1"/>
        <i x="1"/>
        <i x="2"/>
        <i x="3"/>
        <i x="4"/>
        <i x="5" nd="1"/>
        <i x="6"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uesto" xr10:uid="{9F98B7A9-D92B-4E30-AF6B-00452C7822B0}" cache="Slicer_Puesto" caption="Puesto"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mpleado" xr10:uid="{9145BB85-62A7-4BD2-8DAE-521A4906A1E8}" cache="Slicer_Empleado" caption="Empleado"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1DD2ED-DF66-4D3D-A012-FDA976B88BC9}" name="Table1" displayName="Table1" ref="A1:F21" totalsRowShown="0">
  <tableColumns count="6">
    <tableColumn id="4" xr3:uid="{394E15DA-36F0-4F4E-8456-0C612A1A1389}" name="# Empleado" dataDxfId="3"/>
    <tableColumn id="1" xr3:uid="{FE7CB58E-B0C6-4527-9C3D-3CA6F5B85EEB}" name="Empleado">
      <calculatedColumnFormula>VLOOKUP(Table1[[#This Row],['# Empleado]],Empleados[],2,0)</calculatedColumnFormula>
    </tableColumn>
    <tableColumn id="8" xr3:uid="{C0DC2B44-8494-41FC-A42A-8505E4C64EF9}" name="Puesto" dataDxfId="2">
      <calculatedColumnFormula>VLOOKUP(Table1[[#This Row],['# Empleado]],Empleados[],3,0)</calculatedColumnFormula>
    </tableColumn>
    <tableColumn id="5" xr3:uid="{BF44E730-9D5B-42B8-B0C6-981C712C1DC2}" name="Cve Curso" dataDxfId="1"/>
    <tableColumn id="2" xr3:uid="{9644D472-241B-45CD-A9E3-11A241843137}" name="Curso">
      <calculatedColumnFormula>VLOOKUP(Table1[[#This Row],[Cve Curso]],Cursos[],2,0)</calculatedColumnFormula>
    </tableColumn>
    <tableColumn id="3" xr3:uid="{55EB8478-AF95-4465-97A4-6E24E28CE847}" name="Fecha" dataDxfId="0"/>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00AE8D3-4273-4C61-A92A-044EF3E9CD0C}" name="Empleados" displayName="Empleados" ref="A1:C8" totalsRowShown="0">
  <autoFilter ref="A1:C8" xr:uid="{D0058A8E-4C1E-41F0-8B7C-0834F4E3D388}"/>
  <sortState xmlns:xlrd2="http://schemas.microsoft.com/office/spreadsheetml/2017/richdata2" ref="A2:C8">
    <sortCondition ref="A1:A8"/>
  </sortState>
  <tableColumns count="3">
    <tableColumn id="1" xr3:uid="{F84293DB-AA7A-4FDD-B3B2-F995505B21DC}" name="# Emp"/>
    <tableColumn id="2" xr3:uid="{412AF693-D7E6-4665-A64C-080144BF491A}" name="Empleado"/>
    <tableColumn id="3" xr3:uid="{A9A343F3-A273-4BB4-9B84-97514C402817}" name="Puesto"/>
  </tableColumns>
  <tableStyleInfo name="TableStyleMedium1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7C081EB-DB02-421C-AC19-E4FC22D2C16C}" name="Puestos" displayName="Puestos" ref="A1:A3" totalsRowShown="0">
  <autoFilter ref="A1:A3" xr:uid="{35A8D721-BAC1-4BE8-834E-CB06E4231EE9}"/>
  <tableColumns count="1">
    <tableColumn id="1" xr3:uid="{E242E254-16C6-4959-8564-868DC778F270}" name="Puesto"/>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667A73B-192F-4222-8003-3EB5D30A4FCE}" name="Cursos" displayName="Cursos" ref="A1:B6" totalsRowShown="0">
  <autoFilter ref="A1:B6" xr:uid="{0C76B4DE-4DBC-4908-BB1C-178E5C9AB958}"/>
  <tableColumns count="2">
    <tableColumn id="1" xr3:uid="{F87840EA-D572-4897-8817-B828DCA30849}" name="Cve curso"/>
    <tableColumn id="2" xr3:uid="{BB2BC24F-3217-41AE-81F2-13BAF857DDF3}" name="Cursos"/>
  </tableColumns>
  <tableStyleInfo name="TableStyleMedium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E5846-641F-40F3-B01D-2F60E8152720}">
  <sheetPr codeName="Sheet1"/>
  <dimension ref="A1:H12"/>
  <sheetViews>
    <sheetView workbookViewId="0">
      <selection activeCell="D5" sqref="D5"/>
    </sheetView>
  </sheetViews>
  <sheetFormatPr defaultRowHeight="15" x14ac:dyDescent="0.25"/>
  <cols>
    <col min="1" max="1" width="15.85546875" style="4" bestFit="1" customWidth="1"/>
    <col min="2" max="2" width="23.42578125" style="4" bestFit="1" customWidth="1"/>
    <col min="3" max="6" width="23.140625" style="4" bestFit="1" customWidth="1"/>
    <col min="7" max="8" width="11.28515625" style="4" bestFit="1" customWidth="1"/>
    <col min="9" max="16384" width="9.140625" style="4"/>
  </cols>
  <sheetData>
    <row r="1" spans="1:8" x14ac:dyDescent="0.25">
      <c r="A1" s="3" t="s">
        <v>27</v>
      </c>
      <c r="B1" s="4" t="s">
        <v>28</v>
      </c>
    </row>
    <row r="3" spans="1:8" x14ac:dyDescent="0.25">
      <c r="A3" s="3" t="s">
        <v>26</v>
      </c>
      <c r="C3" s="3" t="s">
        <v>11</v>
      </c>
      <c r="H3"/>
    </row>
    <row r="4" spans="1:8" x14ac:dyDescent="0.25">
      <c r="A4" s="3" t="s">
        <v>14</v>
      </c>
      <c r="B4" s="3" t="s">
        <v>10</v>
      </c>
      <c r="C4" s="4" t="s">
        <v>7</v>
      </c>
      <c r="D4" s="4" t="s">
        <v>5</v>
      </c>
      <c r="E4" s="4" t="s">
        <v>4</v>
      </c>
      <c r="F4" s="4" t="s">
        <v>8</v>
      </c>
      <c r="G4" s="4" t="s">
        <v>12</v>
      </c>
      <c r="H4"/>
    </row>
    <row r="5" spans="1:8" x14ac:dyDescent="0.25">
      <c r="A5" s="4">
        <v>1</v>
      </c>
      <c r="B5" s="4" t="s">
        <v>0</v>
      </c>
      <c r="C5" s="5">
        <v>43473</v>
      </c>
      <c r="D5" s="5">
        <v>43478</v>
      </c>
      <c r="E5" s="5">
        <v>43483</v>
      </c>
      <c r="F5" s="5"/>
      <c r="G5" s="5">
        <v>43483</v>
      </c>
      <c r="H5"/>
    </row>
    <row r="6" spans="1:8" x14ac:dyDescent="0.25">
      <c r="A6" s="4">
        <v>2</v>
      </c>
      <c r="B6" s="4" t="s">
        <v>1</v>
      </c>
      <c r="C6" s="5">
        <v>43473</v>
      </c>
      <c r="D6" s="5"/>
      <c r="E6" s="5">
        <v>43483</v>
      </c>
      <c r="F6" s="5">
        <v>43489</v>
      </c>
      <c r="G6" s="5">
        <v>43489</v>
      </c>
      <c r="H6"/>
    </row>
    <row r="7" spans="1:8" x14ac:dyDescent="0.25">
      <c r="A7" s="4">
        <v>3</v>
      </c>
      <c r="B7" s="4" t="s">
        <v>2</v>
      </c>
      <c r="C7" s="5"/>
      <c r="D7" s="5">
        <v>43478</v>
      </c>
      <c r="E7" s="5"/>
      <c r="F7" s="5">
        <v>43489</v>
      </c>
      <c r="G7" s="5">
        <v>43489</v>
      </c>
      <c r="H7"/>
    </row>
    <row r="8" spans="1:8" x14ac:dyDescent="0.25">
      <c r="A8" s="4" t="s">
        <v>28</v>
      </c>
      <c r="B8" s="4" t="s">
        <v>32</v>
      </c>
      <c r="C8" s="5"/>
      <c r="D8" s="5"/>
      <c r="E8" s="5"/>
      <c r="F8" s="5"/>
      <c r="G8" s="5"/>
      <c r="H8"/>
    </row>
    <row r="9" spans="1:8" x14ac:dyDescent="0.25">
      <c r="A9" s="4" t="s">
        <v>12</v>
      </c>
      <c r="C9" s="5">
        <v>43473</v>
      </c>
      <c r="D9" s="5">
        <v>43478</v>
      </c>
      <c r="E9" s="5">
        <v>43483</v>
      </c>
      <c r="F9" s="5">
        <v>43489</v>
      </c>
      <c r="G9" s="5">
        <v>43489</v>
      </c>
      <c r="H9"/>
    </row>
    <row r="10" spans="1:8" x14ac:dyDescent="0.25">
      <c r="A10"/>
      <c r="B10"/>
      <c r="C10"/>
      <c r="D10"/>
      <c r="E10"/>
      <c r="F10"/>
      <c r="G10"/>
      <c r="H10"/>
    </row>
    <row r="11" spans="1:8" x14ac:dyDescent="0.25">
      <c r="A11"/>
      <c r="B11"/>
      <c r="C11"/>
      <c r="D11"/>
      <c r="E11"/>
      <c r="F11"/>
      <c r="G11"/>
      <c r="H11"/>
    </row>
    <row r="12" spans="1:8" x14ac:dyDescent="0.25">
      <c r="A12"/>
      <c r="B12"/>
      <c r="C12"/>
      <c r="D12"/>
      <c r="E12"/>
      <c r="F12"/>
      <c r="G12"/>
      <c r="H12"/>
    </row>
  </sheetData>
  <conditionalFormatting pivot="1" sqref="C5:G9">
    <cfRule type="expression" dxfId="33" priority="1">
      <formula>LEN(C5)=0</formula>
    </cfRule>
  </conditionalFormatting>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FE423-4802-4F6B-B525-94BE050FB0B3}">
  <sheetPr codeName="Sheet2"/>
  <dimension ref="A1:H13"/>
  <sheetViews>
    <sheetView workbookViewId="0">
      <selection activeCell="B5" sqref="B5"/>
    </sheetView>
  </sheetViews>
  <sheetFormatPr defaultRowHeight="15" x14ac:dyDescent="0.25"/>
  <cols>
    <col min="1" max="1" width="14.42578125" style="4" bestFit="1" customWidth="1"/>
    <col min="2" max="2" width="14.7109375" style="4" bestFit="1" customWidth="1"/>
    <col min="3" max="6" width="22.5703125" style="4" bestFit="1" customWidth="1"/>
    <col min="7" max="8" width="11.28515625" style="4" bestFit="1" customWidth="1"/>
    <col min="9" max="16384" width="9.140625" style="4"/>
  </cols>
  <sheetData>
    <row r="1" spans="1:8" x14ac:dyDescent="0.25">
      <c r="A1"/>
      <c r="B1"/>
    </row>
    <row r="2" spans="1:8" x14ac:dyDescent="0.25">
      <c r="A2"/>
      <c r="B2"/>
    </row>
    <row r="3" spans="1:8" x14ac:dyDescent="0.25">
      <c r="A3"/>
      <c r="B3"/>
      <c r="C3"/>
      <c r="D3"/>
      <c r="E3"/>
      <c r="F3"/>
      <c r="G3"/>
      <c r="H3"/>
    </row>
    <row r="4" spans="1:8" x14ac:dyDescent="0.25">
      <c r="A4" s="3" t="s">
        <v>26</v>
      </c>
      <c r="C4" s="3" t="s">
        <v>11</v>
      </c>
      <c r="H4"/>
    </row>
    <row r="5" spans="1:8" x14ac:dyDescent="0.25">
      <c r="A5" s="3" t="s">
        <v>10</v>
      </c>
      <c r="B5" s="3" t="s">
        <v>27</v>
      </c>
      <c r="C5" s="4" t="s">
        <v>6</v>
      </c>
      <c r="D5" s="4" t="s">
        <v>7</v>
      </c>
      <c r="E5" s="4" t="s">
        <v>5</v>
      </c>
      <c r="F5" s="4" t="s">
        <v>4</v>
      </c>
      <c r="G5" s="4" t="s">
        <v>12</v>
      </c>
      <c r="H5"/>
    </row>
    <row r="6" spans="1:8" x14ac:dyDescent="0.25">
      <c r="A6" s="4" t="s">
        <v>0</v>
      </c>
      <c r="B6" s="4" t="s">
        <v>28</v>
      </c>
      <c r="C6" s="5"/>
      <c r="D6" s="5">
        <v>43473</v>
      </c>
      <c r="E6" s="5">
        <v>43478</v>
      </c>
      <c r="F6" s="5">
        <v>43483</v>
      </c>
      <c r="G6" s="5">
        <v>43483</v>
      </c>
      <c r="H6"/>
    </row>
    <row r="7" spans="1:8" x14ac:dyDescent="0.25">
      <c r="A7" s="4" t="s">
        <v>31</v>
      </c>
      <c r="B7" s="4" t="s">
        <v>29</v>
      </c>
      <c r="C7" s="5"/>
      <c r="D7" s="5"/>
      <c r="E7" s="5"/>
      <c r="F7" s="5"/>
      <c r="G7" s="5"/>
      <c r="H7"/>
    </row>
    <row r="8" spans="1:8" x14ac:dyDescent="0.25">
      <c r="A8" s="4" t="s">
        <v>12</v>
      </c>
      <c r="C8" s="5"/>
      <c r="D8" s="5">
        <v>43473</v>
      </c>
      <c r="E8" s="5">
        <v>43478</v>
      </c>
      <c r="F8" s="5">
        <v>43483</v>
      </c>
      <c r="G8" s="5">
        <v>43483</v>
      </c>
      <c r="H8"/>
    </row>
    <row r="9" spans="1:8" x14ac:dyDescent="0.25">
      <c r="A9"/>
      <c r="B9"/>
      <c r="C9"/>
      <c r="D9"/>
      <c r="E9"/>
      <c r="F9"/>
      <c r="G9"/>
      <c r="H9"/>
    </row>
    <row r="10" spans="1:8" x14ac:dyDescent="0.25">
      <c r="A10"/>
      <c r="B10"/>
      <c r="C10"/>
      <c r="D10"/>
      <c r="E10"/>
      <c r="F10"/>
      <c r="G10"/>
      <c r="H10"/>
    </row>
    <row r="11" spans="1:8" x14ac:dyDescent="0.25">
      <c r="A11"/>
      <c r="B11"/>
      <c r="C11"/>
      <c r="D11"/>
      <c r="E11"/>
      <c r="F11"/>
      <c r="G11"/>
      <c r="H11"/>
    </row>
    <row r="12" spans="1:8" x14ac:dyDescent="0.25">
      <c r="A12"/>
      <c r="B12"/>
      <c r="C12"/>
      <c r="D12"/>
      <c r="E12"/>
      <c r="F12"/>
      <c r="G12"/>
      <c r="H12"/>
    </row>
    <row r="13" spans="1:8" x14ac:dyDescent="0.25">
      <c r="A13"/>
      <c r="B13"/>
      <c r="C13"/>
      <c r="D13"/>
      <c r="E13"/>
      <c r="F13"/>
      <c r="G13"/>
    </row>
  </sheetData>
  <conditionalFormatting pivot="1" sqref="C6:G8">
    <cfRule type="expression" dxfId="15" priority="1">
      <formula>LEN(C6)=0</formula>
    </cfRule>
  </conditionalFormatting>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46D75-9A68-41BD-A377-96D847A327D1}">
  <sheetPr codeName="Sheet3"/>
  <dimension ref="A1:F21"/>
  <sheetViews>
    <sheetView workbookViewId="0">
      <selection activeCell="E8" sqref="E8"/>
    </sheetView>
  </sheetViews>
  <sheetFormatPr defaultRowHeight="15" x14ac:dyDescent="0.25"/>
  <cols>
    <col min="1" max="1" width="14.7109375" bestFit="1" customWidth="1"/>
    <col min="2" max="2" width="26.5703125" bestFit="1" customWidth="1"/>
    <col min="3" max="3" width="14.7109375" bestFit="1" customWidth="1"/>
    <col min="4" max="4" width="9.7109375" bestFit="1" customWidth="1"/>
    <col min="5" max="5" width="23.140625" bestFit="1" customWidth="1"/>
    <col min="6" max="6" width="9.7109375" bestFit="1" customWidth="1"/>
    <col min="7" max="7" width="14" bestFit="1" customWidth="1"/>
  </cols>
  <sheetData>
    <row r="1" spans="1:6" x14ac:dyDescent="0.25">
      <c r="A1" t="s">
        <v>14</v>
      </c>
      <c r="B1" t="s">
        <v>10</v>
      </c>
      <c r="C1" t="s">
        <v>27</v>
      </c>
      <c r="D1" t="s">
        <v>22</v>
      </c>
      <c r="E1" t="s">
        <v>11</v>
      </c>
      <c r="F1" t="s">
        <v>23</v>
      </c>
    </row>
    <row r="2" spans="1:6" x14ac:dyDescent="0.25">
      <c r="A2">
        <v>1</v>
      </c>
      <c r="B2" t="str">
        <f>VLOOKUP(Table1[[#This Row],['# Empleado]],Empleados[],2,0)</f>
        <v>Luis</v>
      </c>
      <c r="C2" t="str">
        <f>VLOOKUP(Table1[[#This Row],['# Empleado]],Empleados[],3,0)</f>
        <v>Almacenista</v>
      </c>
      <c r="D2" t="s">
        <v>15</v>
      </c>
      <c r="E2" t="str">
        <f>VLOOKUP(Table1[[#This Row],[Cve Curso]],Cursos[],2,0)</f>
        <v>Control de Incendios</v>
      </c>
      <c r="F2" s="2">
        <v>43473</v>
      </c>
    </row>
    <row r="3" spans="1:6" x14ac:dyDescent="0.25">
      <c r="A3">
        <v>1</v>
      </c>
      <c r="B3" t="str">
        <f>VLOOKUP(Table1[[#This Row],['# Empleado]],Empleados[],2,0)</f>
        <v>Luis</v>
      </c>
      <c r="C3" t="str">
        <f>VLOOKUP(Table1[[#This Row],['# Empleado]],Empleados[],3,0)</f>
        <v>Almacenista</v>
      </c>
      <c r="D3" t="s">
        <v>16</v>
      </c>
      <c r="E3" t="str">
        <f>VLOOKUP(Table1[[#This Row],[Cve Curso]],Cursos[],2,0)</f>
        <v>Equipo de seguridad</v>
      </c>
      <c r="F3" s="2">
        <v>43478</v>
      </c>
    </row>
    <row r="4" spans="1:6" x14ac:dyDescent="0.25">
      <c r="A4">
        <v>1</v>
      </c>
      <c r="B4" t="str">
        <f>VLOOKUP(Table1[[#This Row],['# Empleado]],Empleados[],2,0)</f>
        <v>Luis</v>
      </c>
      <c r="C4" t="str">
        <f>VLOOKUP(Table1[[#This Row],['# Empleado]],Empleados[],3,0)</f>
        <v>Almacenista</v>
      </c>
      <c r="D4" t="s">
        <v>17</v>
      </c>
      <c r="E4" t="str">
        <f>VLOOKUP(Table1[[#This Row],[Cve Curso]],Cursos[],2,0)</f>
        <v>Manejo de montacargas</v>
      </c>
      <c r="F4" s="2">
        <v>43483</v>
      </c>
    </row>
    <row r="5" spans="1:6" x14ac:dyDescent="0.25">
      <c r="A5">
        <v>2</v>
      </c>
      <c r="B5" t="str">
        <f>VLOOKUP(Table1[[#This Row],['# Empleado]],Empleados[],2,0)</f>
        <v>Manuel</v>
      </c>
      <c r="C5" t="str">
        <f>VLOOKUP(Table1[[#This Row],['# Empleado]],Empleados[],3,0)</f>
        <v>Almacenista</v>
      </c>
      <c r="D5" t="s">
        <v>15</v>
      </c>
      <c r="E5" t="str">
        <f>VLOOKUP(Table1[[#This Row],[Cve Curso]],Cursos[],2,0)</f>
        <v>Control de Incendios</v>
      </c>
      <c r="F5" s="2">
        <v>43473</v>
      </c>
    </row>
    <row r="6" spans="1:6" x14ac:dyDescent="0.25">
      <c r="A6">
        <v>2</v>
      </c>
      <c r="B6" t="str">
        <f>VLOOKUP(Table1[[#This Row],['# Empleado]],Empleados[],2,0)</f>
        <v>Manuel</v>
      </c>
      <c r="C6" t="str">
        <f>VLOOKUP(Table1[[#This Row],['# Empleado]],Empleados[],3,0)</f>
        <v>Almacenista</v>
      </c>
      <c r="D6" t="s">
        <v>17</v>
      </c>
      <c r="E6" t="str">
        <f>VLOOKUP(Table1[[#This Row],[Cve Curso]],Cursos[],2,0)</f>
        <v>Manejo de montacargas</v>
      </c>
      <c r="F6" s="2">
        <v>43483</v>
      </c>
    </row>
    <row r="7" spans="1:6" x14ac:dyDescent="0.25">
      <c r="A7">
        <v>2</v>
      </c>
      <c r="B7" t="str">
        <f>VLOOKUP(Table1[[#This Row],['# Empleado]],Empleados[],2,0)</f>
        <v>Manuel</v>
      </c>
      <c r="C7" t="str">
        <f>VLOOKUP(Table1[[#This Row],['# Empleado]],Empleados[],3,0)</f>
        <v>Almacenista</v>
      </c>
      <c r="D7" t="s">
        <v>18</v>
      </c>
      <c r="E7" t="str">
        <f>VLOOKUP(Table1[[#This Row],[Cve Curso]],Cursos[],2,0)</f>
        <v>Simulacro de evacuación</v>
      </c>
      <c r="F7" s="2">
        <v>43489</v>
      </c>
    </row>
    <row r="8" spans="1:6" x14ac:dyDescent="0.25">
      <c r="A8">
        <v>3</v>
      </c>
      <c r="B8" t="str">
        <f>VLOOKUP(Table1[[#This Row],['# Empleado]],Empleados[],2,0)</f>
        <v>Néstor</v>
      </c>
      <c r="C8" t="str">
        <f>VLOOKUP(Table1[[#This Row],['# Empleado]],Empleados[],3,0)</f>
        <v>Almacenista</v>
      </c>
      <c r="D8" t="s">
        <v>16</v>
      </c>
      <c r="E8" t="str">
        <f>VLOOKUP(Table1[[#This Row],[Cve Curso]],Cursos[],2,0)</f>
        <v>Equipo de seguridad</v>
      </c>
      <c r="F8" s="2">
        <v>43478</v>
      </c>
    </row>
    <row r="9" spans="1:6" x14ac:dyDescent="0.25">
      <c r="A9">
        <v>3</v>
      </c>
      <c r="B9" t="str">
        <f>VLOOKUP(Table1[[#This Row],['# Empleado]],Empleados[],2,0)</f>
        <v>Néstor</v>
      </c>
      <c r="C9" t="str">
        <f>VLOOKUP(Table1[[#This Row],['# Empleado]],Empleados[],3,0)</f>
        <v>Almacenista</v>
      </c>
      <c r="D9" t="s">
        <v>18</v>
      </c>
      <c r="E9" t="str">
        <f>VLOOKUP(Table1[[#This Row],[Cve Curso]],Cursos[],2,0)</f>
        <v>Simulacro de evacuación</v>
      </c>
      <c r="F9" s="2">
        <v>43489</v>
      </c>
    </row>
    <row r="10" spans="1:6" x14ac:dyDescent="0.25">
      <c r="A10">
        <v>4</v>
      </c>
      <c r="B10" t="str">
        <f>VLOOKUP(Table1[[#This Row],['# Empleado]],Empleados[],2,0)</f>
        <v>Óscar</v>
      </c>
      <c r="C10" t="str">
        <f>VLOOKUP(Table1[[#This Row],['# Empleado]],Empleados[],3,0)</f>
        <v>Montacarguista</v>
      </c>
      <c r="D10" t="s">
        <v>16</v>
      </c>
      <c r="E10" t="str">
        <f>VLOOKUP(Table1[[#This Row],[Cve Curso]],Cursos[],2,0)</f>
        <v>Equipo de seguridad</v>
      </c>
      <c r="F10" s="2">
        <v>43478</v>
      </c>
    </row>
    <row r="11" spans="1:6" x14ac:dyDescent="0.25">
      <c r="A11">
        <v>4</v>
      </c>
      <c r="B11" t="str">
        <f>VLOOKUP(Table1[[#This Row],['# Empleado]],Empleados[],2,0)</f>
        <v>Óscar</v>
      </c>
      <c r="C11" t="str">
        <f>VLOOKUP(Table1[[#This Row],['# Empleado]],Empleados[],3,0)</f>
        <v>Montacarguista</v>
      </c>
      <c r="D11" t="s">
        <v>17</v>
      </c>
      <c r="E11" t="str">
        <f>VLOOKUP(Table1[[#This Row],[Cve Curso]],Cursos[],2,0)</f>
        <v>Manejo de montacargas</v>
      </c>
      <c r="F11" s="2">
        <v>43483</v>
      </c>
    </row>
    <row r="12" spans="1:6" x14ac:dyDescent="0.25">
      <c r="A12">
        <v>4</v>
      </c>
      <c r="B12" t="str">
        <f>VLOOKUP(Table1[[#This Row],['# Empleado]],Empleados[],2,0)</f>
        <v>Óscar</v>
      </c>
      <c r="C12" t="str">
        <f>VLOOKUP(Table1[[#This Row],['# Empleado]],Empleados[],3,0)</f>
        <v>Montacarguista</v>
      </c>
      <c r="D12" t="s">
        <v>19</v>
      </c>
      <c r="E12" t="str">
        <f>VLOOKUP(Table1[[#This Row],[Cve Curso]],Cursos[],2,0)</f>
        <v>Cinco eses</v>
      </c>
      <c r="F12" s="2">
        <v>43492</v>
      </c>
    </row>
    <row r="13" spans="1:6" x14ac:dyDescent="0.25">
      <c r="A13">
        <v>5</v>
      </c>
      <c r="B13" t="str">
        <f>VLOOKUP(Table1[[#This Row],['# Empleado]],Empleados[],2,0)</f>
        <v>Pablo</v>
      </c>
      <c r="C13" t="str">
        <f>VLOOKUP(Table1[[#This Row],['# Empleado]],Empleados[],3,0)</f>
        <v>Montacarguista</v>
      </c>
      <c r="D13" t="s">
        <v>16</v>
      </c>
      <c r="E13" t="str">
        <f>VLOOKUP(Table1[[#This Row],[Cve Curso]],Cursos[],2,0)</f>
        <v>Equipo de seguridad</v>
      </c>
      <c r="F13" s="2">
        <v>43478</v>
      </c>
    </row>
    <row r="14" spans="1:6" x14ac:dyDescent="0.25">
      <c r="A14">
        <v>5</v>
      </c>
      <c r="B14" t="str">
        <f>VLOOKUP(Table1[[#This Row],['# Empleado]],Empleados[],2,0)</f>
        <v>Pablo</v>
      </c>
      <c r="C14" t="str">
        <f>VLOOKUP(Table1[[#This Row],['# Empleado]],Empleados[],3,0)</f>
        <v>Montacarguista</v>
      </c>
      <c r="D14" t="s">
        <v>17</v>
      </c>
      <c r="E14" t="str">
        <f>VLOOKUP(Table1[[#This Row],[Cve Curso]],Cursos[],2,0)</f>
        <v>Manejo de montacargas</v>
      </c>
      <c r="F14" s="2">
        <v>43483</v>
      </c>
    </row>
    <row r="15" spans="1:6" x14ac:dyDescent="0.25">
      <c r="A15" s="1" t="s">
        <v>28</v>
      </c>
      <c r="B15" t="str">
        <f>VLOOKUP(Table1[[#This Row],['# Empleado]],Empleados[],2,0)</f>
        <v>Cursos para almacenistas</v>
      </c>
      <c r="C15" t="str">
        <f>VLOOKUP(Table1[[#This Row],['# Empleado]],Empleados[],3,0)</f>
        <v>Almacenista</v>
      </c>
      <c r="D15" s="1" t="s">
        <v>33</v>
      </c>
      <c r="E15" t="str">
        <f>VLOOKUP(Table1[[#This Row],[Cve Curso]],Cursos[],2,0)</f>
        <v>Control de Incendios</v>
      </c>
      <c r="F15" s="2"/>
    </row>
    <row r="16" spans="1:6" x14ac:dyDescent="0.25">
      <c r="A16" s="1" t="s">
        <v>28</v>
      </c>
      <c r="B16" t="str">
        <f>VLOOKUP(Table1[[#This Row],['# Empleado]],Empleados[],2,0)</f>
        <v>Cursos para almacenistas</v>
      </c>
      <c r="C16" t="str">
        <f>VLOOKUP(Table1[[#This Row],['# Empleado]],Empleados[],3,0)</f>
        <v>Almacenista</v>
      </c>
      <c r="D16" s="1" t="s">
        <v>16</v>
      </c>
      <c r="E16" t="str">
        <f>VLOOKUP(Table1[[#This Row],[Cve Curso]],Cursos[],2,0)</f>
        <v>Equipo de seguridad</v>
      </c>
      <c r="F16" s="2"/>
    </row>
    <row r="17" spans="1:6" x14ac:dyDescent="0.25">
      <c r="A17" s="1" t="s">
        <v>28</v>
      </c>
      <c r="B17" t="str">
        <f>VLOOKUP(Table1[[#This Row],['# Empleado]],Empleados[],2,0)</f>
        <v>Cursos para almacenistas</v>
      </c>
      <c r="C17" t="str">
        <f>VLOOKUP(Table1[[#This Row],['# Empleado]],Empleados[],3,0)</f>
        <v>Almacenista</v>
      </c>
      <c r="D17" s="1" t="s">
        <v>17</v>
      </c>
      <c r="E17" t="str">
        <f>VLOOKUP(Table1[[#This Row],[Cve Curso]],Cursos[],2,0)</f>
        <v>Manejo de montacargas</v>
      </c>
      <c r="F17" s="2"/>
    </row>
    <row r="18" spans="1:6" x14ac:dyDescent="0.25">
      <c r="A18" s="1" t="s">
        <v>28</v>
      </c>
      <c r="B18" t="str">
        <f>VLOOKUP(Table1[[#This Row],['# Empleado]],Empleados[],2,0)</f>
        <v>Cursos para almacenistas</v>
      </c>
      <c r="C18" t="str">
        <f>VLOOKUP(Table1[[#This Row],['# Empleado]],Empleados[],3,0)</f>
        <v>Almacenista</v>
      </c>
      <c r="D18" s="1" t="s">
        <v>18</v>
      </c>
      <c r="E18" t="str">
        <f>VLOOKUP(Table1[[#This Row],[Cve Curso]],Cursos[],2,0)</f>
        <v>Simulacro de evacuación</v>
      </c>
      <c r="F18" s="2"/>
    </row>
    <row r="19" spans="1:6" x14ac:dyDescent="0.25">
      <c r="A19" s="1" t="s">
        <v>34</v>
      </c>
      <c r="B19" t="str">
        <f>VLOOKUP(Table1[[#This Row],['# Empleado]],Empleados[],2,0)</f>
        <v>Cursos para montacarguistas</v>
      </c>
      <c r="C19" s="1" t="str">
        <f>VLOOKUP(Table1[[#This Row],['# Empleado]],Empleados[],3,0)</f>
        <v>Montacarguista</v>
      </c>
      <c r="D19" s="1" t="s">
        <v>35</v>
      </c>
      <c r="E19" t="str">
        <f>VLOOKUP(Table1[[#This Row],[Cve Curso]],Cursos[],2,0)</f>
        <v>Equipo de seguridad</v>
      </c>
      <c r="F19" s="2"/>
    </row>
    <row r="20" spans="1:6" x14ac:dyDescent="0.25">
      <c r="A20" s="1" t="s">
        <v>34</v>
      </c>
      <c r="B20" t="str">
        <f>VLOOKUP(Table1[[#This Row],['# Empleado]],Empleados[],2,0)</f>
        <v>Cursos para montacarguistas</v>
      </c>
      <c r="C20" s="1" t="str">
        <f>VLOOKUP(Table1[[#This Row],['# Empleado]],Empleados[],3,0)</f>
        <v>Montacarguista</v>
      </c>
      <c r="D20" s="1" t="s">
        <v>17</v>
      </c>
      <c r="E20" t="str">
        <f>VLOOKUP(Table1[[#This Row],[Cve Curso]],Cursos[],2,0)</f>
        <v>Manejo de montacargas</v>
      </c>
      <c r="F20" s="2"/>
    </row>
    <row r="21" spans="1:6" x14ac:dyDescent="0.25">
      <c r="A21" s="1" t="s">
        <v>34</v>
      </c>
      <c r="B21" t="str">
        <f>VLOOKUP(Table1[[#This Row],['# Empleado]],Empleados[],2,0)</f>
        <v>Cursos para montacarguistas</v>
      </c>
      <c r="C21" s="1" t="str">
        <f>VLOOKUP(Table1[[#This Row],['# Empleado]],Empleados[],3,0)</f>
        <v>Montacarguista</v>
      </c>
      <c r="D21" s="1" t="s">
        <v>36</v>
      </c>
      <c r="E21" t="str">
        <f>VLOOKUP(Table1[[#This Row],[Cve Curso]],Cursos[],2,0)</f>
        <v>Cinco eses</v>
      </c>
      <c r="F21" s="2"/>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error="Elija la clave de un grupo de la lista._x000a_" xr:uid="{AB4E3DCA-B5B5-4BB0-9DA1-8C7F2694436D}">
          <x14:formula1>
            <xm:f>'Cursos'!$A$2:$A$6</xm:f>
          </x14:formula1>
          <xm:sqref>D1:D1048576</xm:sqref>
        </x14:dataValidation>
        <x14:dataValidation type="list" allowBlank="1" showInputMessage="1" showErrorMessage="1" error="Elija un número de empleado de la lista." xr:uid="{31D05D43-F546-46E0-B769-7A398C4A0A0F}">
          <x14:formula1>
            <xm:f>Empleados!$A$2:$A$8</xm:f>
          </x14:formula1>
          <xm:sqref>A1:A1048576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C00E-769F-4FF8-B13C-1D7FD49A84D1}">
  <sheetPr codeName="Sheet4"/>
  <dimension ref="A1:C9"/>
  <sheetViews>
    <sheetView workbookViewId="0">
      <selection activeCell="B39" sqref="B39"/>
    </sheetView>
  </sheetViews>
  <sheetFormatPr defaultRowHeight="15" x14ac:dyDescent="0.25"/>
  <cols>
    <col min="1" max="1" width="11.5703125" customWidth="1"/>
    <col min="2" max="2" width="80.7109375" customWidth="1"/>
  </cols>
  <sheetData>
    <row r="1" spans="1:3" x14ac:dyDescent="0.25">
      <c r="A1" t="s">
        <v>21</v>
      </c>
      <c r="B1" t="s">
        <v>10</v>
      </c>
      <c r="C1" t="s">
        <v>27</v>
      </c>
    </row>
    <row r="2" spans="1:3" x14ac:dyDescent="0.25">
      <c r="A2">
        <v>1</v>
      </c>
      <c r="B2" t="s">
        <v>0</v>
      </c>
      <c r="C2" t="s">
        <v>28</v>
      </c>
    </row>
    <row r="3" spans="1:3" x14ac:dyDescent="0.25">
      <c r="A3">
        <v>2</v>
      </c>
      <c r="B3" t="s">
        <v>1</v>
      </c>
      <c r="C3" t="s">
        <v>28</v>
      </c>
    </row>
    <row r="4" spans="1:3" x14ac:dyDescent="0.25">
      <c r="A4">
        <v>3</v>
      </c>
      <c r="B4" t="s">
        <v>2</v>
      </c>
      <c r="C4" t="s">
        <v>28</v>
      </c>
    </row>
    <row r="5" spans="1:3" x14ac:dyDescent="0.25">
      <c r="A5">
        <v>4</v>
      </c>
      <c r="B5" t="s">
        <v>3</v>
      </c>
      <c r="C5" t="s">
        <v>29</v>
      </c>
    </row>
    <row r="6" spans="1:3" x14ac:dyDescent="0.25">
      <c r="A6">
        <v>5</v>
      </c>
      <c r="B6" t="s">
        <v>9</v>
      </c>
      <c r="C6" t="s">
        <v>29</v>
      </c>
    </row>
    <row r="7" spans="1:3" x14ac:dyDescent="0.25">
      <c r="A7" t="s">
        <v>28</v>
      </c>
      <c r="B7" t="s">
        <v>32</v>
      </c>
      <c r="C7" t="s">
        <v>28</v>
      </c>
    </row>
    <row r="8" spans="1:3" x14ac:dyDescent="0.25">
      <c r="A8" t="s">
        <v>29</v>
      </c>
      <c r="B8" t="s">
        <v>31</v>
      </c>
      <c r="C8" t="s">
        <v>29</v>
      </c>
    </row>
    <row r="9" spans="1:3" x14ac:dyDescent="0.25">
      <c r="A9" t="s">
        <v>25</v>
      </c>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Elija un puesto de la lista._x000a_" xr:uid="{822F177F-AA68-4465-9208-D1A0E6B775E8}">
          <x14:formula1>
            <xm:f>Puestos!$A$2:$A$3</xm:f>
          </x14:formula1>
          <xm:sqref>C1 C2:C1048576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D5B40-C906-4172-821C-C9FE22DA0DD1}">
  <sheetPr codeName="Sheet5"/>
  <dimension ref="A1:A4"/>
  <sheetViews>
    <sheetView workbookViewId="0">
      <selection activeCell="A4" sqref="A4"/>
    </sheetView>
  </sheetViews>
  <sheetFormatPr defaultRowHeight="15" x14ac:dyDescent="0.25"/>
  <cols>
    <col min="1" max="1" width="87.28515625" customWidth="1"/>
  </cols>
  <sheetData>
    <row r="1" spans="1:1" x14ac:dyDescent="0.25">
      <c r="A1" t="s">
        <v>27</v>
      </c>
    </row>
    <row r="2" spans="1:1" x14ac:dyDescent="0.25">
      <c r="A2" t="s">
        <v>28</v>
      </c>
    </row>
    <row r="3" spans="1:1" x14ac:dyDescent="0.25">
      <c r="A3" t="s">
        <v>29</v>
      </c>
    </row>
    <row r="4" spans="1:1" x14ac:dyDescent="0.25">
      <c r="A4" t="s">
        <v>30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4E604-43D7-4095-BAB0-27A84954C094}">
  <sheetPr codeName="Sheet6"/>
  <dimension ref="A1:B7"/>
  <sheetViews>
    <sheetView tabSelected="1" workbookViewId="0"/>
  </sheetViews>
  <sheetFormatPr defaultRowHeight="15" x14ac:dyDescent="0.25"/>
  <cols>
    <col min="1" max="1" width="11.5703125" customWidth="1"/>
    <col min="2" max="2" width="74" customWidth="1"/>
    <col min="5" max="5" width="12" customWidth="1"/>
  </cols>
  <sheetData>
    <row r="1" spans="1:2" x14ac:dyDescent="0.25">
      <c r="A1" t="s">
        <v>20</v>
      </c>
      <c r="B1" t="s">
        <v>13</v>
      </c>
    </row>
    <row r="2" spans="1:2" x14ac:dyDescent="0.25">
      <c r="A2" t="s">
        <v>15</v>
      </c>
      <c r="B2" t="s">
        <v>7</v>
      </c>
    </row>
    <row r="3" spans="1:2" x14ac:dyDescent="0.25">
      <c r="A3" t="s">
        <v>16</v>
      </c>
      <c r="B3" t="s">
        <v>5</v>
      </c>
    </row>
    <row r="4" spans="1:2" x14ac:dyDescent="0.25">
      <c r="A4" t="s">
        <v>17</v>
      </c>
      <c r="B4" t="s">
        <v>4</v>
      </c>
    </row>
    <row r="5" spans="1:2" x14ac:dyDescent="0.25">
      <c r="A5" t="s">
        <v>18</v>
      </c>
      <c r="B5" t="s">
        <v>8</v>
      </c>
    </row>
    <row r="6" spans="1:2" x14ac:dyDescent="0.25">
      <c r="A6" t="s">
        <v>19</v>
      </c>
      <c r="B6" t="s">
        <v>6</v>
      </c>
    </row>
    <row r="7" spans="1:2" x14ac:dyDescent="0.25">
      <c r="A7" t="s">
        <v>24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Rep. Cursos por Puesto</vt:lpstr>
      <vt:lpstr>Rep. Cursos por Empleado</vt:lpstr>
      <vt:lpstr>Cursos tomados</vt:lpstr>
      <vt:lpstr>Empleados</vt:lpstr>
      <vt:lpstr>Puestos</vt:lpstr>
      <vt:lpstr>Cursos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armando</dc:creator>
  <cp:lastModifiedBy>Armando Franco</cp:lastModifiedBy>
  <dcterms:created xsi:type="dcterms:W3CDTF">2010-10-06T20:13:28Z</dcterms:created>
  <dcterms:modified xsi:type="dcterms:W3CDTF">2022-07-18T17:00:50Z</dcterms:modified>
</cp:coreProperties>
</file>